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3_Glas_PD-OL_SET OL\"/>
    </mc:Choice>
  </mc:AlternateContent>
  <xr:revisionPtr revIDLastSave="0" documentId="13_ncr:1_{1BDBD84A-8834-481A-A246-B87F5B20D0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ET" sheetId="1" r:id="rId1"/>
    <sheet name="Dropdown Kalk" sheetId="2" r:id="rId2"/>
  </sheets>
  <definedNames>
    <definedName name="_xlnm.Print_Titles" localSheetId="0">SET!$1:$6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3" i="1" l="1"/>
  <c r="L13" i="1" s="1"/>
  <c r="H12" i="1"/>
  <c r="L12" i="1" s="1"/>
  <c r="H8" i="1"/>
  <c r="H7" i="1"/>
  <c r="L7" i="1" l="1"/>
  <c r="L8" i="1"/>
  <c r="M8" i="1"/>
  <c r="L16" i="1" l="1"/>
  <c r="M7" i="1"/>
  <c r="N8" i="1"/>
  <c r="N7" i="1"/>
  <c r="L18" i="1"/>
  <c r="L19" i="1" s="1"/>
  <c r="L20" i="1" s="1"/>
  <c r="M16" i="1" l="1"/>
</calcChain>
</file>

<file path=xl/sharedStrings.xml><?xml version="1.0" encoding="utf-8"?>
<sst xmlns="http://schemas.openxmlformats.org/spreadsheetml/2006/main" count="73" uniqueCount="62">
  <si>
    <t>Die einkalkulierten Stunden der Glasreinigung werden laut Wertungskonzept bewertet.</t>
  </si>
  <si>
    <t>Gesamt:</t>
  </si>
  <si>
    <t>[h/a]</t>
  </si>
  <si>
    <t>[€/a]</t>
  </si>
  <si>
    <r>
      <rPr>
        <u val="double"/>
        <vertAlign val="superscript"/>
        <sz val="10"/>
        <rFont val="Arial"/>
        <family val="2"/>
      </rPr>
      <t>1)</t>
    </r>
    <r>
      <rPr>
        <sz val="10"/>
        <rFont val="Arial"/>
        <family val="2"/>
      </rPr>
      <t xml:space="preserve"> Für die kalk. Stundenlöhne sind für jeden Wert ein Detailnachweis des kalk. Stundenlohns zu erbringen.</t>
    </r>
  </si>
  <si>
    <t>Stück</t>
  </si>
  <si>
    <t>Osmoseverfahren
zur Ausführung</t>
  </si>
  <si>
    <t>Hubsteiger
zur Ausführung</t>
  </si>
  <si>
    <t>[€/Einsatz]</t>
  </si>
  <si>
    <r>
      <t xml:space="preserve">Jahrespreis für gesamte Position </t>
    </r>
    <r>
      <rPr>
        <b/>
        <u val="double"/>
        <vertAlign val="superscript"/>
        <sz val="10"/>
        <rFont val="Arial"/>
        <family val="2"/>
      </rPr>
      <t>2)</t>
    </r>
  </si>
  <si>
    <t>Preis pro Einsatz</t>
  </si>
  <si>
    <t>Einheit</t>
  </si>
  <si>
    <r>
      <t xml:space="preserve">Gesamtmenge </t>
    </r>
    <r>
      <rPr>
        <sz val="10"/>
        <rFont val="Arial"/>
        <family val="2"/>
      </rPr>
      <t>(Menge x Intervall pro Jahr)</t>
    </r>
  </si>
  <si>
    <r>
      <t>Menge</t>
    </r>
    <r>
      <rPr>
        <sz val="10"/>
        <rFont val="Arial"/>
        <family val="2"/>
      </rPr>
      <t xml:space="preserve"> 
(Stück)</t>
    </r>
  </si>
  <si>
    <t>Jahres-intervall</t>
  </si>
  <si>
    <t>Bermerkungen</t>
  </si>
  <si>
    <t>Kurztext</t>
  </si>
  <si>
    <t>m²</t>
  </si>
  <si>
    <t>[€/m²]
bzw. [€/Stck]</t>
  </si>
  <si>
    <t>[m²/h]</t>
  </si>
  <si>
    <t>[€/h]</t>
  </si>
  <si>
    <t>spez. Preis</t>
  </si>
  <si>
    <t>Eingesetzte Zeit</t>
  </si>
  <si>
    <t xml:space="preserve">Zeitansatz
(m² pro h) </t>
  </si>
  <si>
    <r>
      <t xml:space="preserve">kalk. Stundenlohn </t>
    </r>
    <r>
      <rPr>
        <b/>
        <u val="double"/>
        <vertAlign val="superscript"/>
        <sz val="10"/>
        <rFont val="Arial"/>
        <family val="2"/>
      </rPr>
      <t>1)</t>
    </r>
  </si>
  <si>
    <t>Anzahl der zu reinigenden Seiten</t>
  </si>
  <si>
    <t>Fensterart</t>
  </si>
  <si>
    <t>Gebäude:</t>
  </si>
  <si>
    <t>Glasreinigung</t>
  </si>
  <si>
    <t>Reinigungsarten</t>
  </si>
  <si>
    <t>Lfd. Nr.</t>
  </si>
  <si>
    <t>Außenglas/ Innenglas</t>
  </si>
  <si>
    <t>Außenglas</t>
  </si>
  <si>
    <t>Innenglas</t>
  </si>
  <si>
    <t>Glasbereiche</t>
  </si>
  <si>
    <t>Glasreinigung ohne Rahmen</t>
  </si>
  <si>
    <t>Reinigungsart</t>
  </si>
  <si>
    <t>Intervallvorgabe</t>
  </si>
  <si>
    <r>
      <rPr>
        <u val="double"/>
        <vertAlign val="superscript"/>
        <sz val="10"/>
        <rFont val="Arial"/>
        <family val="2"/>
      </rPr>
      <t>2)</t>
    </r>
    <r>
      <rPr>
        <sz val="10"/>
        <rFont val="Arial"/>
        <family val="2"/>
      </rPr>
      <t xml:space="preserve"> Die Gesamtpreise (netto) sind in das Leistungsverzeichnis zu übernehmen!</t>
    </r>
  </si>
  <si>
    <r>
      <t xml:space="preserve">Jahrespreis (netto)
 für gesamte Position </t>
    </r>
    <r>
      <rPr>
        <b/>
        <u val="double"/>
        <vertAlign val="superscript"/>
        <sz val="10"/>
        <rFont val="Arial"/>
        <family val="2"/>
      </rPr>
      <t>2)</t>
    </r>
  </si>
  <si>
    <t>Vergabe-Nr.:</t>
  </si>
  <si>
    <r>
      <rPr>
        <b/>
        <sz val="10"/>
        <rFont val="Arial"/>
        <family val="2"/>
      </rPr>
      <t>Vorbemerkungen:</t>
    </r>
    <r>
      <rPr>
        <sz val="10"/>
        <rFont val="Arial"/>
        <family val="2"/>
      </rPr>
      <t xml:space="preserve">
Der Einheitspreis bezieht sich auf 1 m² einmalige Reinigung der vorgegebenen Seiten (siehe Spalte E)
Weitere Details zu den einzelnen Leistungen siehe  Leistungskatalog(e), Leistungsdefintionen und Kalkulationshinweise.</t>
    </r>
  </si>
  <si>
    <t>Jahresbetrag netto:</t>
  </si>
  <si>
    <t>Nur den Netto-Betrag (Glasreingung) in das Leistungsverzeichnis der jeweiligen Liegenschaft übertragen!</t>
  </si>
  <si>
    <t>19% Mehwertsteuer:</t>
  </si>
  <si>
    <t>Jahresbetrag brutto:</t>
  </si>
  <si>
    <t>Glas- und Rahmenreinigung ohne Falze und Beschläge</t>
  </si>
  <si>
    <t>Glas- und Rahmenreinigung inkl. Falze und Beschläge</t>
  </si>
  <si>
    <r>
      <t xml:space="preserve">Menge 
</t>
    </r>
    <r>
      <rPr>
        <sz val="10"/>
        <rFont val="Arial"/>
        <family val="2"/>
      </rPr>
      <t>(größtes lichtes Öffnungsmaß)</t>
    </r>
  </si>
  <si>
    <t>IGM 25 E 580 032</t>
  </si>
  <si>
    <t>Glasreinigung mit Rahmenkomplettreinigung</t>
  </si>
  <si>
    <t>Geräte zur Durchführung der außenseitige Reinigung der Außenfenster mittels Osmoseverfahren stellen und fachgerecht bedienen.
Arbeitshöhe bis ca. 15 m
Der Einheitspreis bezieht sich auf 1 Stück Stellen und Bedienen zur Außenreinigung.
Weitere Details sind in den Leistungskatalogen angegeben.</t>
  </si>
  <si>
    <t>Hubsteiger für die außenseitige Reinigung der Außenfenster an den Gebäudefassaden stellen und fachgerecht bedienen.
Arbeitshöhe bis ca. 15 m
Es ist darauf zu achten, dass Bodenbeläge und andere Bauteile nicht verschmutzt und/oder beschädigt werden (z. B. durch auslaufendes Öl, Reifenabrieb, Belastung durch Pratzen).
Der Einheitspreis bezieht sich auf 1 Stück Stellen und Bedienen zur Außenreinigung der Außenfenster. Weitere Details sind in den Leistungskatalogen angegeben.</t>
  </si>
  <si>
    <r>
      <rPr>
        <b/>
        <sz val="14"/>
        <rFont val="Arial"/>
        <family val="2"/>
      </rPr>
      <t>PD-Oldenburg SET</t>
    </r>
    <r>
      <rPr>
        <sz val="14"/>
        <rFont val="Arial"/>
        <family val="2"/>
      </rPr>
      <t xml:space="preserve">
Hauptstraße 97
</t>
    </r>
    <r>
      <rPr>
        <b/>
        <sz val="14"/>
        <rFont val="Arial"/>
        <family val="2"/>
      </rPr>
      <t>26121 Oldenburg</t>
    </r>
  </si>
  <si>
    <t>3.3.1</t>
  </si>
  <si>
    <t>3.3.2</t>
  </si>
  <si>
    <t>Einfachfenster/-türen und Glastüren ohne Sprossen (teilweise mit Innen-Plissees oder Innenjalousien)</t>
  </si>
  <si>
    <t xml:space="preserve">Einfachfenster/-türen und Glastüren ohne Sprossen, Fenster zum Teil schwer zugänglich und über 3, 00 m hoch </t>
  </si>
  <si>
    <r>
      <t xml:space="preserve">Die Position 3.3.2 ist entweder mittels Hubsteiger </t>
    </r>
    <r>
      <rPr>
        <b/>
        <u/>
        <sz val="14"/>
        <rFont val="Arial"/>
        <family val="2"/>
      </rPr>
      <t>oder</t>
    </r>
    <r>
      <rPr>
        <sz val="14"/>
        <rFont val="Arial"/>
        <family val="2"/>
      </rPr>
      <t xml:space="preserve"> mit Hilfe des Osmoseverfahrens durchzuführen. </t>
    </r>
    <r>
      <rPr>
        <b/>
        <sz val="14"/>
        <rFont val="Arial"/>
        <family val="2"/>
      </rPr>
      <t>Für das Angebot ist eine der beiden Positionen zu kalkulieren.</t>
    </r>
  </si>
  <si>
    <t>3.3.3</t>
  </si>
  <si>
    <t>3.3.4</t>
  </si>
  <si>
    <t>Positionsnummer 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</si>
</sst>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\ &quot;€&quot;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 val="double"/>
      <vertAlign val="superscript"/>
      <sz val="10"/>
      <name val="Arial"/>
      <family val="2"/>
    </font>
    <font>
      <b/>
      <u val="double"/>
      <vertAlign val="superscript"/>
      <sz val="10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CDDC"/>
        <bgColor rgb="FF000000"/>
      </patternFill>
    </fill>
    <fill>
      <patternFill patternType="solid">
        <fgColor rgb="FFFABF8F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84">
    <xf numFmtId="0" fontId="0" fillId="0" borderId="0" xfId="0"/>
    <xf numFmtId="0" fontId="1" fillId="0" borderId="0" xfId="1"/>
    <xf numFmtId="0" fontId="2" fillId="0" borderId="0" xfId="1" applyFont="1" applyFill="1" applyBorder="1" applyAlignment="1">
      <alignment vertical="center"/>
    </xf>
    <xf numFmtId="4" fontId="2" fillId="2" borderId="1" xfId="1" applyNumberFormat="1" applyFont="1" applyFill="1" applyBorder="1"/>
    <xf numFmtId="0" fontId="1" fillId="0" borderId="0" xfId="1" applyFont="1" applyFill="1" applyBorder="1" applyAlignment="1">
      <alignment vertical="center"/>
    </xf>
    <xf numFmtId="0" fontId="2" fillId="3" borderId="1" xfId="1" applyFont="1" applyFill="1" applyBorder="1" applyAlignment="1">
      <alignment horizontal="right" vertical="center"/>
    </xf>
    <xf numFmtId="2" fontId="1" fillId="0" borderId="0" xfId="1" applyNumberFormat="1" applyAlignment="1">
      <alignment horizontal="right" vertical="center"/>
    </xf>
    <xf numFmtId="0" fontId="1" fillId="0" borderId="0" xfId="1" applyAlignment="1">
      <alignment horizontal="right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4" fontId="1" fillId="4" borderId="1" xfId="1" applyNumberFormat="1" applyFont="1" applyFill="1" applyBorder="1" applyAlignment="1">
      <alignment horizontal="right" vertical="center"/>
    </xf>
    <xf numFmtId="4" fontId="2" fillId="4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Border="1" applyAlignment="1">
      <alignment horizontal="right" vertical="center"/>
    </xf>
    <xf numFmtId="164" fontId="1" fillId="4" borderId="1" xfId="1" applyNumberFormat="1" applyFont="1" applyFill="1" applyBorder="1" applyAlignment="1" applyProtection="1">
      <alignment horizontal="right" vertical="center"/>
    </xf>
    <xf numFmtId="4" fontId="1" fillId="5" borderId="1" xfId="1" applyNumberFormat="1" applyFill="1" applyBorder="1" applyAlignment="1" applyProtection="1">
      <alignment horizontal="right" vertical="center"/>
      <protection locked="0"/>
    </xf>
    <xf numFmtId="0" fontId="1" fillId="0" borderId="1" xfId="1" applyFont="1" applyBorder="1" applyAlignment="1">
      <alignment horizontal="right" vertical="center"/>
    </xf>
    <xf numFmtId="0" fontId="1" fillId="0" borderId="1" xfId="1" applyFont="1" applyBorder="1" applyAlignment="1">
      <alignment vertical="center" wrapText="1"/>
    </xf>
    <xf numFmtId="49" fontId="1" fillId="0" borderId="1" xfId="1" applyNumberFormat="1" applyBorder="1" applyAlignment="1">
      <alignment vertical="center"/>
    </xf>
    <xf numFmtId="0" fontId="2" fillId="4" borderId="1" xfId="1" applyFont="1" applyFill="1" applyBorder="1" applyAlignment="1" applyProtection="1">
      <alignment horizontal="right" vertical="center" wrapText="1"/>
    </xf>
    <xf numFmtId="0" fontId="2" fillId="5" borderId="1" xfId="1" applyFont="1" applyFill="1" applyBorder="1" applyAlignment="1">
      <alignment horizontal="right" vertical="center"/>
    </xf>
    <xf numFmtId="0" fontId="1" fillId="0" borderId="1" xfId="1" applyBorder="1" applyAlignment="1">
      <alignment horizontal="right" vertical="center"/>
    </xf>
    <xf numFmtId="0" fontId="1" fillId="0" borderId="1" xfId="1" applyBorder="1" applyAlignment="1">
      <alignment vertical="center"/>
    </xf>
    <xf numFmtId="0" fontId="2" fillId="4" borderId="1" xfId="1" applyFont="1" applyFill="1" applyBorder="1" applyAlignment="1">
      <alignment horizontal="right" vertical="center" wrapText="1"/>
    </xf>
    <xf numFmtId="0" fontId="2" fillId="0" borderId="1" xfId="1" applyFont="1" applyBorder="1" applyAlignment="1">
      <alignment horizontal="right" vertical="center" wrapText="1"/>
    </xf>
    <xf numFmtId="0" fontId="2" fillId="5" borderId="1" xfId="1" applyFont="1" applyFill="1" applyBorder="1" applyAlignment="1">
      <alignment horizontal="right" vertical="center" wrapText="1"/>
    </xf>
    <xf numFmtId="0" fontId="2" fillId="0" borderId="1" xfId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164" fontId="1" fillId="3" borderId="1" xfId="1" applyNumberFormat="1" applyFont="1" applyFill="1" applyBorder="1" applyAlignment="1">
      <alignment horizontal="right" vertical="center"/>
    </xf>
    <xf numFmtId="4" fontId="1" fillId="3" borderId="1" xfId="1" applyNumberFormat="1" applyFont="1" applyFill="1" applyBorder="1" applyAlignment="1">
      <alignment horizontal="right" vertical="center"/>
    </xf>
    <xf numFmtId="0" fontId="1" fillId="0" borderId="1" xfId="1" applyFont="1" applyBorder="1" applyAlignment="1">
      <alignment horizontal="center" vertical="center"/>
    </xf>
    <xf numFmtId="2" fontId="1" fillId="0" borderId="1" xfId="1" applyNumberFormat="1" applyBorder="1" applyAlignment="1">
      <alignment horizontal="right" vertical="center"/>
    </xf>
    <xf numFmtId="0" fontId="2" fillId="3" borderId="1" xfId="1" applyFont="1" applyFill="1" applyBorder="1" applyAlignment="1">
      <alignment horizontal="right" vertical="center" wrapText="1"/>
    </xf>
    <xf numFmtId="0" fontId="2" fillId="3" borderId="1" xfId="1" applyFont="1" applyFill="1" applyBorder="1" applyAlignment="1">
      <alignment vertical="center" wrapText="1"/>
    </xf>
    <xf numFmtId="0" fontId="2" fillId="5" borderId="1" xfId="1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49" fontId="8" fillId="2" borderId="2" xfId="1" applyNumberFormat="1" applyFont="1" applyFill="1" applyBorder="1" applyAlignment="1">
      <alignment horizontal="left" vertical="center"/>
    </xf>
    <xf numFmtId="0" fontId="8" fillId="2" borderId="4" xfId="1" applyFont="1" applyFill="1" applyBorder="1" applyAlignment="1">
      <alignment vertical="center"/>
    </xf>
    <xf numFmtId="0" fontId="7" fillId="2" borderId="4" xfId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9" fillId="0" borderId="0" xfId="2"/>
    <xf numFmtId="0" fontId="2" fillId="6" borderId="1" xfId="2" applyFont="1" applyFill="1" applyBorder="1" applyAlignment="1">
      <alignment horizontal="center"/>
    </xf>
    <xf numFmtId="49" fontId="1" fillId="0" borderId="1" xfId="1" applyNumberFormat="1" applyFont="1" applyBorder="1" applyAlignment="1">
      <alignment horizontal="center" vertical="center" wrapText="1"/>
    </xf>
    <xf numFmtId="4" fontId="2" fillId="7" borderId="1" xfId="1" applyNumberFormat="1" applyFont="1" applyFill="1" applyBorder="1"/>
    <xf numFmtId="0" fontId="2" fillId="2" borderId="2" xfId="1" applyFont="1" applyFill="1" applyBorder="1"/>
    <xf numFmtId="0" fontId="1" fillId="0" borderId="1" xfId="2" applyFont="1" applyBorder="1"/>
    <xf numFmtId="0" fontId="1" fillId="0" borderId="1" xfId="2" applyFont="1" applyBorder="1" applyAlignment="1">
      <alignment wrapText="1"/>
    </xf>
    <xf numFmtId="1" fontId="1" fillId="8" borderId="1" xfId="1" applyNumberFormat="1" applyFill="1" applyBorder="1" applyAlignment="1">
      <alignment horizontal="right" vertical="center"/>
    </xf>
    <xf numFmtId="2" fontId="1" fillId="8" borderId="1" xfId="1" applyNumberForma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1" applyFont="1" applyFill="1" applyBorder="1" applyAlignment="1">
      <alignment vertical="center"/>
    </xf>
    <xf numFmtId="0" fontId="1" fillId="4" borderId="1" xfId="1" applyFill="1" applyBorder="1" applyAlignment="1">
      <alignment vertical="center"/>
    </xf>
    <xf numFmtId="0" fontId="1" fillId="4" borderId="1" xfId="1" applyFont="1" applyFill="1" applyBorder="1" applyAlignment="1">
      <alignment vertical="center" wrapText="1"/>
    </xf>
    <xf numFmtId="0" fontId="2" fillId="5" borderId="1" xfId="1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left" vertical="center"/>
    </xf>
    <xf numFmtId="49" fontId="8" fillId="0" borderId="0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165" fontId="0" fillId="0" borderId="0" xfId="0" applyNumberFormat="1"/>
    <xf numFmtId="165" fontId="0" fillId="0" borderId="11" xfId="0" applyNumberFormat="1" applyBorder="1"/>
    <xf numFmtId="165" fontId="2" fillId="0" borderId="0" xfId="0" applyNumberFormat="1" applyFont="1"/>
    <xf numFmtId="49" fontId="1" fillId="0" borderId="1" xfId="1" applyNumberFormat="1" applyBorder="1" applyAlignment="1">
      <alignment horizontal="center" vertical="center" wrapText="1"/>
    </xf>
    <xf numFmtId="0" fontId="1" fillId="9" borderId="1" xfId="1" applyFill="1" applyBorder="1" applyAlignment="1">
      <alignment vertical="center" wrapText="1"/>
    </xf>
    <xf numFmtId="0" fontId="1" fillId="10" borderId="1" xfId="1" applyFill="1" applyBorder="1" applyAlignment="1">
      <alignment vertical="center" wrapText="1"/>
    </xf>
    <xf numFmtId="1" fontId="1" fillId="10" borderId="1" xfId="1" applyNumberFormat="1" applyFill="1" applyBorder="1" applyAlignment="1">
      <alignment horizontal="right" vertical="center"/>
    </xf>
    <xf numFmtId="2" fontId="1" fillId="10" borderId="1" xfId="1" applyNumberFormat="1" applyFill="1" applyBorder="1" applyAlignment="1">
      <alignment horizontal="right" vertical="center"/>
    </xf>
    <xf numFmtId="1" fontId="1" fillId="9" borderId="1" xfId="1" applyNumberFormat="1" applyFill="1" applyBorder="1" applyAlignment="1">
      <alignment horizontal="right" vertical="center"/>
    </xf>
    <xf numFmtId="49" fontId="5" fillId="2" borderId="2" xfId="1" applyNumberFormat="1" applyFont="1" applyFill="1" applyBorder="1" applyAlignment="1">
      <alignment horizontal="left" vertical="center" wrapText="1"/>
    </xf>
    <xf numFmtId="49" fontId="5" fillId="2" borderId="4" xfId="1" applyNumberFormat="1" applyFont="1" applyFill="1" applyBorder="1" applyAlignment="1">
      <alignment horizontal="left" vertical="center" wrapText="1"/>
    </xf>
    <xf numFmtId="49" fontId="5" fillId="2" borderId="3" xfId="1" applyNumberFormat="1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>
      <alignment horizontal="left" vertical="center" wrapText="1"/>
    </xf>
    <xf numFmtId="0" fontId="1" fillId="7" borderId="4" xfId="1" applyFill="1" applyBorder="1" applyAlignment="1">
      <alignment horizontal="center"/>
    </xf>
    <xf numFmtId="0" fontId="1" fillId="7" borderId="3" xfId="1" applyFill="1" applyBorder="1" applyAlignment="1">
      <alignment horizontal="center"/>
    </xf>
    <xf numFmtId="0" fontId="1" fillId="7" borderId="2" xfId="1" applyFill="1" applyBorder="1" applyAlignment="1">
      <alignment horizontal="center"/>
    </xf>
    <xf numFmtId="0" fontId="1" fillId="7" borderId="5" xfId="1" applyFill="1" applyBorder="1" applyAlignment="1">
      <alignment horizontal="center" vertical="center" wrapText="1"/>
    </xf>
    <xf numFmtId="0" fontId="1" fillId="7" borderId="6" xfId="1" applyFill="1" applyBorder="1" applyAlignment="1">
      <alignment horizontal="center" vertical="center" wrapText="1"/>
    </xf>
    <xf numFmtId="0" fontId="1" fillId="7" borderId="7" xfId="1" applyFill="1" applyBorder="1" applyAlignment="1">
      <alignment horizontal="center" vertical="center" wrapText="1"/>
    </xf>
    <xf numFmtId="0" fontId="1" fillId="7" borderId="8" xfId="1" applyFill="1" applyBorder="1" applyAlignment="1">
      <alignment horizontal="center" vertical="center" wrapText="1"/>
    </xf>
    <xf numFmtId="0" fontId="1" fillId="7" borderId="9" xfId="1" applyFill="1" applyBorder="1" applyAlignment="1">
      <alignment horizontal="center" vertical="center" wrapText="1"/>
    </xf>
    <xf numFmtId="0" fontId="1" fillId="7" borderId="10" xfId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2" fillId="0" borderId="0" xfId="0" applyFont="1" applyAlignment="1">
      <alignment horizontal="left"/>
    </xf>
    <xf numFmtId="0" fontId="1" fillId="8" borderId="1" xfId="1" applyFill="1" applyBorder="1" applyAlignment="1">
      <alignment vertical="center" wrapText="1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tabSelected="1" zoomScale="70" zoomScaleNormal="70" zoomScaleSheetLayoutView="40" workbookViewId="0">
      <selection activeCell="B12" sqref="B12"/>
    </sheetView>
  </sheetViews>
  <sheetFormatPr baseColWidth="10" defaultColWidth="11.44140625" defaultRowHeight="13.2" x14ac:dyDescent="0.25"/>
  <cols>
    <col min="1" max="1" width="11.44140625" style="1"/>
    <col min="2" max="2" width="39.88671875" style="1" customWidth="1"/>
    <col min="3" max="3" width="45.5546875" style="1" customWidth="1"/>
    <col min="4" max="4" width="14.5546875" style="1" customWidth="1"/>
    <col min="5" max="5" width="14.88671875" style="1" customWidth="1"/>
    <col min="6" max="6" width="19" style="1" customWidth="1"/>
    <col min="7" max="7" width="15.6640625" style="1" customWidth="1"/>
    <col min="8" max="8" width="16.5546875" style="1" customWidth="1"/>
    <col min="9" max="9" width="8.5546875" style="1" customWidth="1"/>
    <col min="10" max="10" width="17.109375" style="1" customWidth="1"/>
    <col min="11" max="11" width="13.33203125" style="1" customWidth="1"/>
    <col min="12" max="12" width="18.44140625" style="1" customWidth="1"/>
    <col min="13" max="13" width="14" style="1" customWidth="1"/>
    <col min="14" max="14" width="13.33203125" style="1" customWidth="1"/>
    <col min="15" max="16384" width="11.44140625" style="1"/>
  </cols>
  <sheetData>
    <row r="1" spans="1:14" ht="23.25" customHeight="1" x14ac:dyDescent="0.25">
      <c r="A1" s="40" t="s">
        <v>28</v>
      </c>
      <c r="B1" s="40"/>
    </row>
    <row r="2" spans="1:14" ht="52.2" x14ac:dyDescent="0.25">
      <c r="A2" s="39" t="s">
        <v>27</v>
      </c>
      <c r="B2" s="39"/>
      <c r="C2" s="68" t="s">
        <v>53</v>
      </c>
      <c r="D2" s="56"/>
      <c r="E2" s="56"/>
    </row>
    <row r="3" spans="1:14" ht="15.6" x14ac:dyDescent="0.25">
      <c r="A3" s="38" t="s">
        <v>40</v>
      </c>
      <c r="B3" s="38"/>
      <c r="C3" s="37" t="s">
        <v>49</v>
      </c>
      <c r="D3" s="57"/>
      <c r="E3" s="57"/>
    </row>
    <row r="5" spans="1:14" ht="57" customHeight="1" x14ac:dyDescent="0.25">
      <c r="A5" s="36" t="s">
        <v>30</v>
      </c>
      <c r="B5" s="26" t="s">
        <v>36</v>
      </c>
      <c r="C5" s="35" t="s">
        <v>26</v>
      </c>
      <c r="D5" s="26" t="s">
        <v>31</v>
      </c>
      <c r="E5" s="26" t="s">
        <v>25</v>
      </c>
      <c r="F5" s="26" t="s">
        <v>48</v>
      </c>
      <c r="G5" s="26" t="s">
        <v>14</v>
      </c>
      <c r="H5" s="26" t="s">
        <v>12</v>
      </c>
      <c r="I5" s="35" t="s">
        <v>11</v>
      </c>
      <c r="J5" s="55" t="s">
        <v>24</v>
      </c>
      <c r="K5" s="34" t="s">
        <v>23</v>
      </c>
      <c r="L5" s="26" t="s">
        <v>39</v>
      </c>
      <c r="M5" s="33" t="s">
        <v>22</v>
      </c>
      <c r="N5" s="33" t="s">
        <v>21</v>
      </c>
    </row>
    <row r="6" spans="1:14" ht="99.6" customHeight="1" x14ac:dyDescent="0.25">
      <c r="A6" s="17"/>
      <c r="B6" s="21"/>
      <c r="C6" s="16" t="s">
        <v>41</v>
      </c>
      <c r="D6" s="21"/>
      <c r="E6" s="20"/>
      <c r="F6" s="20"/>
      <c r="G6" s="20"/>
      <c r="H6" s="20"/>
      <c r="I6" s="20"/>
      <c r="J6" s="19" t="s">
        <v>20</v>
      </c>
      <c r="K6" s="19" t="s">
        <v>19</v>
      </c>
      <c r="L6" s="25" t="s">
        <v>3</v>
      </c>
      <c r="M6" s="5" t="s">
        <v>2</v>
      </c>
      <c r="N6" s="32" t="s">
        <v>18</v>
      </c>
    </row>
    <row r="7" spans="1:14" ht="61.8" customHeight="1" x14ac:dyDescent="0.25">
      <c r="A7" s="62" t="s">
        <v>54</v>
      </c>
      <c r="B7" s="63" t="s">
        <v>50</v>
      </c>
      <c r="C7" s="83" t="s">
        <v>56</v>
      </c>
      <c r="D7" s="64" t="s">
        <v>32</v>
      </c>
      <c r="E7" s="65">
        <v>2</v>
      </c>
      <c r="F7" s="66">
        <v>79.13</v>
      </c>
      <c r="G7" s="67">
        <v>1</v>
      </c>
      <c r="H7" s="31">
        <f>F7*G7</f>
        <v>79.13</v>
      </c>
      <c r="I7" s="30" t="s">
        <v>17</v>
      </c>
      <c r="J7" s="14"/>
      <c r="K7" s="14"/>
      <c r="L7" s="12">
        <f t="shared" ref="L7:L8" si="0">ROUND(IF(K7=0,0,(H7*J7/K7)),2)</f>
        <v>0</v>
      </c>
      <c r="M7" s="29">
        <f t="shared" ref="M7:M8" si="1">IF(K7=0,0,(H7/K7))</f>
        <v>0</v>
      </c>
      <c r="N7" s="28">
        <f t="shared" ref="N7:N8" si="2">IF(H7=0,0,(L7/H7))</f>
        <v>0</v>
      </c>
    </row>
    <row r="8" spans="1:14" ht="47.25" customHeight="1" x14ac:dyDescent="0.25">
      <c r="A8" s="62" t="s">
        <v>55</v>
      </c>
      <c r="B8" s="63" t="s">
        <v>50</v>
      </c>
      <c r="C8" s="83" t="s">
        <v>57</v>
      </c>
      <c r="D8" s="64" t="s">
        <v>32</v>
      </c>
      <c r="E8" s="65">
        <v>2</v>
      </c>
      <c r="F8" s="66">
        <v>27.71</v>
      </c>
      <c r="G8" s="67">
        <v>1</v>
      </c>
      <c r="H8" s="31">
        <f t="shared" ref="H8" si="3">F8*G8</f>
        <v>27.71</v>
      </c>
      <c r="I8" s="30" t="s">
        <v>17</v>
      </c>
      <c r="J8" s="14"/>
      <c r="K8" s="14"/>
      <c r="L8" s="12">
        <f t="shared" si="0"/>
        <v>0</v>
      </c>
      <c r="M8" s="29">
        <f t="shared" si="1"/>
        <v>0</v>
      </c>
      <c r="N8" s="28">
        <f t="shared" si="2"/>
        <v>0</v>
      </c>
    </row>
    <row r="9" spans="1:14" ht="21" customHeight="1" x14ac:dyDescent="0.25">
      <c r="A9" s="69" t="s">
        <v>58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1"/>
    </row>
    <row r="10" spans="1:14" ht="46.5" customHeight="1" x14ac:dyDescent="0.25">
      <c r="A10" s="36" t="s">
        <v>30</v>
      </c>
      <c r="B10" s="27" t="s">
        <v>16</v>
      </c>
      <c r="C10" s="27" t="s">
        <v>15</v>
      </c>
      <c r="D10" s="52"/>
      <c r="E10" s="52"/>
      <c r="F10" s="26" t="s">
        <v>13</v>
      </c>
      <c r="G10" s="26" t="s">
        <v>14</v>
      </c>
      <c r="H10" s="26" t="s">
        <v>12</v>
      </c>
      <c r="I10" s="25" t="s">
        <v>11</v>
      </c>
      <c r="J10" s="24" t="s">
        <v>10</v>
      </c>
      <c r="K10" s="18"/>
      <c r="L10" s="23" t="s">
        <v>9</v>
      </c>
      <c r="M10" s="22"/>
      <c r="N10" s="22"/>
    </row>
    <row r="11" spans="1:14" x14ac:dyDescent="0.25">
      <c r="A11" s="17"/>
      <c r="B11" s="21"/>
      <c r="C11" s="21"/>
      <c r="D11" s="53"/>
      <c r="E11" s="53"/>
      <c r="F11" s="20"/>
      <c r="G11" s="20"/>
      <c r="H11" s="20"/>
      <c r="I11" s="20"/>
      <c r="J11" s="19" t="s">
        <v>8</v>
      </c>
      <c r="K11" s="18"/>
      <c r="L11" s="12"/>
      <c r="M11" s="11"/>
      <c r="N11" s="10"/>
    </row>
    <row r="12" spans="1:14" ht="210.75" customHeight="1" x14ac:dyDescent="0.25">
      <c r="A12" s="43" t="s">
        <v>59</v>
      </c>
      <c r="B12" s="16" t="s">
        <v>7</v>
      </c>
      <c r="C12" s="16" t="s">
        <v>52</v>
      </c>
      <c r="D12" s="54"/>
      <c r="E12" s="54"/>
      <c r="F12" s="49"/>
      <c r="G12" s="48"/>
      <c r="H12" s="15">
        <f>F12*G12</f>
        <v>0</v>
      </c>
      <c r="I12" s="15" t="s">
        <v>5</v>
      </c>
      <c r="J12" s="14"/>
      <c r="K12" s="13"/>
      <c r="L12" s="12">
        <f>H12*J12</f>
        <v>0</v>
      </c>
      <c r="M12" s="11"/>
      <c r="N12" s="10"/>
    </row>
    <row r="13" spans="1:14" ht="171" customHeight="1" x14ac:dyDescent="0.25">
      <c r="A13" s="43" t="s">
        <v>60</v>
      </c>
      <c r="B13" s="16" t="s">
        <v>6</v>
      </c>
      <c r="C13" s="16" t="s">
        <v>51</v>
      </c>
      <c r="D13" s="54"/>
      <c r="E13" s="54"/>
      <c r="F13" s="49"/>
      <c r="G13" s="48"/>
      <c r="H13" s="15">
        <f>F13*G13</f>
        <v>0</v>
      </c>
      <c r="I13" s="15" t="s">
        <v>5</v>
      </c>
      <c r="J13" s="14"/>
      <c r="K13" s="13"/>
      <c r="L13" s="12">
        <f>H13*J13</f>
        <v>0</v>
      </c>
      <c r="M13" s="11"/>
      <c r="N13" s="10"/>
    </row>
    <row r="14" spans="1:14" x14ac:dyDescent="0.25">
      <c r="B14" s="9"/>
      <c r="C14" s="9"/>
      <c r="D14" s="9"/>
      <c r="E14" s="9"/>
      <c r="F14" s="6"/>
      <c r="G14" s="6"/>
      <c r="H14" s="6"/>
      <c r="I14" s="8"/>
      <c r="J14" s="7"/>
      <c r="K14" s="7"/>
      <c r="L14" s="7"/>
      <c r="M14" s="6"/>
    </row>
    <row r="15" spans="1:14" ht="15.6" x14ac:dyDescent="0.25">
      <c r="A15" s="4" t="s">
        <v>4</v>
      </c>
      <c r="L15" s="5" t="s">
        <v>3</v>
      </c>
      <c r="M15" s="5" t="s">
        <v>2</v>
      </c>
    </row>
    <row r="16" spans="1:14" ht="15" customHeight="1" x14ac:dyDescent="0.25">
      <c r="A16" s="4" t="s">
        <v>38</v>
      </c>
      <c r="H16" s="72" t="s">
        <v>61</v>
      </c>
      <c r="I16" s="73"/>
      <c r="J16" s="74"/>
      <c r="K16" s="45" t="s">
        <v>1</v>
      </c>
      <c r="L16" s="44">
        <f>SUM(L7:L8,L12,L13)</f>
        <v>0</v>
      </c>
      <c r="M16" s="3">
        <f>SUM(M7:M8)</f>
        <v>0</v>
      </c>
    </row>
    <row r="17" spans="1:15" x14ac:dyDescent="0.25">
      <c r="A17" s="2" t="s">
        <v>0</v>
      </c>
    </row>
    <row r="18" spans="1:15" ht="13.2" customHeight="1" x14ac:dyDescent="0.3">
      <c r="J18" s="58" t="s">
        <v>42</v>
      </c>
      <c r="K18" s="58"/>
      <c r="L18" s="59">
        <f>L16</f>
        <v>0</v>
      </c>
      <c r="N18" s="75" t="s">
        <v>43</v>
      </c>
      <c r="O18" s="76"/>
    </row>
    <row r="19" spans="1:15" ht="15" thickBot="1" x14ac:dyDescent="0.35">
      <c r="J19" s="81" t="s">
        <v>44</v>
      </c>
      <c r="K19" s="81"/>
      <c r="L19" s="60">
        <f>L18*0.19</f>
        <v>0</v>
      </c>
      <c r="N19" s="77"/>
      <c r="O19" s="78"/>
    </row>
    <row r="20" spans="1:15" ht="13.8" thickTop="1" x14ac:dyDescent="0.25">
      <c r="J20" s="82" t="s">
        <v>45</v>
      </c>
      <c r="K20" s="82"/>
      <c r="L20" s="61">
        <f>L18+L19</f>
        <v>0</v>
      </c>
      <c r="N20" s="77"/>
      <c r="O20" s="78"/>
    </row>
    <row r="21" spans="1:15" ht="14.4" x14ac:dyDescent="0.3">
      <c r="J21"/>
      <c r="N21" s="77"/>
      <c r="O21" s="78"/>
    </row>
    <row r="22" spans="1:15" ht="14.4" x14ac:dyDescent="0.3">
      <c r="J22"/>
      <c r="K22"/>
      <c r="N22" s="77"/>
      <c r="O22" s="78"/>
    </row>
    <row r="23" spans="1:15" ht="14.4" x14ac:dyDescent="0.3">
      <c r="J23"/>
      <c r="K23"/>
      <c r="N23" s="79"/>
      <c r="O23" s="80"/>
    </row>
  </sheetData>
  <sheetProtection algorithmName="SHA-512" hashValue="nD3fNLq1Qo9arnWVUo+0lVAgxkePhm7La5UlXDQzk42jlXlmGOcOz1hG6AYP/AI9iQhkmpQ+5fWSri7ezYJQXA==" saltValue="ha67c/PNEAzk8hFQfpISrA==" spinCount="100000" sheet="1" objects="1" scenarios="1"/>
  <mergeCells count="5">
    <mergeCell ref="A9:N9"/>
    <mergeCell ref="H16:J16"/>
    <mergeCell ref="N18:O23"/>
    <mergeCell ref="J19:K19"/>
    <mergeCell ref="J20:K20"/>
  </mergeCells>
  <dataValidations count="3">
    <dataValidation type="custom" allowBlank="1" showInputMessage="1" showErrorMessage="1" errorTitle="Hubsteiger oder Osmoseverfahren" error="Entweder Hubsteiger oder Osmosverfahren bepreisen. Beides geht nicht!" sqref="J13" xr:uid="{00000000-0002-0000-0100-000000000000}">
      <formula1>$J$12="ja"</formula1>
    </dataValidation>
    <dataValidation type="custom" allowBlank="1" showInputMessage="1" showErrorMessage="1" errorTitle="Hubsteiger oder Osmoseverfahren" error="Entweder Hubsteiger oder Osmoseverfahren bepreisen. Beides geht nicht!" sqref="J12" xr:uid="{00000000-0002-0000-0100-000001000000}">
      <formula1>$J$13="ja"</formula1>
    </dataValidation>
    <dataValidation type="list" allowBlank="1" showInputMessage="1" showErrorMessage="1" sqref="G7:G8 B7:B8 D7:D8" xr:uid="{D6DC26D7-642D-4E4F-BB71-5D9C9F5F4D91}">
      <formula1>#REF!</formula1>
    </dataValidation>
  </dataValidations>
  <pageMargins left="0.70866141732283472" right="0.70866141732283472" top="0.78740157480314965" bottom="0.78740157480314965" header="0.31496062992125984" footer="0.31496062992125984"/>
  <pageSetup paperSize="9" scale="33" fitToHeight="3" orientation="portrait" r:id="rId1"/>
  <headerFooter>
    <oddFooter>&amp;L&amp;F\&amp;A&amp;RSeite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F15"/>
  <sheetViews>
    <sheetView workbookViewId="0">
      <selection activeCell="B6" sqref="B6"/>
    </sheetView>
  </sheetViews>
  <sheetFormatPr baseColWidth="10" defaultColWidth="11.44140625" defaultRowHeight="13.2" x14ac:dyDescent="0.25"/>
  <cols>
    <col min="1" max="1" width="11.44140625" style="41"/>
    <col min="2" max="2" width="36.44140625" style="41" customWidth="1"/>
    <col min="3" max="3" width="11.44140625" style="41"/>
    <col min="4" max="4" width="15.88671875" style="41" customWidth="1"/>
    <col min="5" max="5" width="11.44140625" style="41"/>
    <col min="6" max="6" width="15.44140625" style="41" customWidth="1"/>
    <col min="7" max="16384" width="11.44140625" style="41"/>
  </cols>
  <sheetData>
    <row r="2" spans="2:6" x14ac:dyDescent="0.25">
      <c r="B2" s="42" t="s">
        <v>29</v>
      </c>
      <c r="D2" s="42" t="s">
        <v>34</v>
      </c>
      <c r="F2" s="50" t="s">
        <v>37</v>
      </c>
    </row>
    <row r="3" spans="2:6" ht="14.4" x14ac:dyDescent="0.3">
      <c r="B3" s="47" t="s">
        <v>35</v>
      </c>
      <c r="D3" s="46" t="s">
        <v>32</v>
      </c>
      <c r="F3" s="51">
        <v>0</v>
      </c>
    </row>
    <row r="4" spans="2:6" ht="27" x14ac:dyDescent="0.3">
      <c r="B4" s="47" t="s">
        <v>46</v>
      </c>
      <c r="D4" s="46" t="s">
        <v>33</v>
      </c>
      <c r="F4" s="51">
        <v>1</v>
      </c>
    </row>
    <row r="5" spans="2:6" ht="13.5" customHeight="1" x14ac:dyDescent="0.3">
      <c r="B5" s="47" t="s">
        <v>47</v>
      </c>
      <c r="F5" s="51">
        <v>2</v>
      </c>
    </row>
    <row r="6" spans="2:6" ht="14.4" x14ac:dyDescent="0.3">
      <c r="F6" s="51">
        <v>3</v>
      </c>
    </row>
    <row r="7" spans="2:6" ht="14.4" x14ac:dyDescent="0.3">
      <c r="F7" s="51">
        <v>4</v>
      </c>
    </row>
    <row r="8" spans="2:6" ht="14.4" x14ac:dyDescent="0.3">
      <c r="F8" s="51">
        <v>5</v>
      </c>
    </row>
    <row r="9" spans="2:6" ht="14.4" x14ac:dyDescent="0.3">
      <c r="F9" s="51">
        <v>6</v>
      </c>
    </row>
    <row r="10" spans="2:6" ht="14.4" x14ac:dyDescent="0.3">
      <c r="F10" s="51">
        <v>7</v>
      </c>
    </row>
    <row r="11" spans="2:6" ht="14.4" x14ac:dyDescent="0.3">
      <c r="F11" s="51">
        <v>8</v>
      </c>
    </row>
    <row r="12" spans="2:6" ht="14.4" x14ac:dyDescent="0.3">
      <c r="F12" s="51">
        <v>9</v>
      </c>
    </row>
    <row r="13" spans="2:6" ht="14.4" x14ac:dyDescent="0.3">
      <c r="F13" s="51">
        <v>10</v>
      </c>
    </row>
    <row r="14" spans="2:6" ht="14.4" x14ac:dyDescent="0.3">
      <c r="F14" s="51">
        <v>11</v>
      </c>
    </row>
    <row r="15" spans="2:6" ht="14.4" x14ac:dyDescent="0.3">
      <c r="F15" s="51">
        <v>12</v>
      </c>
    </row>
  </sheetData>
  <sheetProtection algorithmName="SHA-512" hashValue="OL7A+yKa7F6IqZGV9PuUlqw7ufeux5ZCRrtQkTjA9X4Il4t6PtxbytFTEA04g71PNvsP+Ts4/xEaU2yQO3Vznw==" saltValue="JN9iV5pEvCFZ2+v8LfXWTQ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SET</vt:lpstr>
      <vt:lpstr>Dropdown Kalk</vt:lpstr>
      <vt:lpstr>SET!Drucktitel</vt:lpstr>
    </vt:vector>
  </TitlesOfParts>
  <Company>Staatliches Baumanagement 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Mews, Ingmar</dc:creator>
  <cp:lastModifiedBy>Gernemann, Annika</cp:lastModifiedBy>
  <dcterms:created xsi:type="dcterms:W3CDTF">2015-03-11T06:59:11Z</dcterms:created>
  <dcterms:modified xsi:type="dcterms:W3CDTF">2026-03-25T10:36:09Z</dcterms:modified>
</cp:coreProperties>
</file>